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E10"/>
  <c r="F10"/>
  <c r="G10"/>
  <c r="H10"/>
  <c r="I10"/>
  <c r="C11"/>
  <c r="D11"/>
  <c r="F11"/>
  <c r="G11"/>
  <c r="H11"/>
  <c r="I11"/>
  <c r="C12"/>
  <c r="D12"/>
  <c r="E12"/>
  <c r="F12"/>
  <c r="G12"/>
  <c r="H12"/>
  <c r="I12"/>
  <c r="C13"/>
  <c r="D13"/>
  <c r="F13"/>
  <c r="G13"/>
  <c r="H13"/>
  <c r="I13"/>
  <c r="C14"/>
  <c r="D14"/>
  <c r="E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/>
  <c r="E11" i="2" s="1"/>
  <c r="G14" i="1"/>
  <c r="G15"/>
  <c r="E13" i="2" s="1"/>
  <c r="G16" i="1"/>
  <c r="G17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<sst xmlns="http://schemas.openxmlformats.org/spreadsheetml/2006/main" count="175" uniqueCount="64">
  <si>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</si>
  <si>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</si>
  <si>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</si>
  <si>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</si>
  <si>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</si>
  <si>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</si>
  <si>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</si>
  <si>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</si>
  <si>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</si>
  <si>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</si>
  <si>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</si>
  <si>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</si>
  <si>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</si>
  <si>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</si>
  <si>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</si>
  <si>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</si>
  <si>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</si>
  <si>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</si>
  <si>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</si>
  <si>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</si>
  <si>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</si>
  <si>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</si>
  <si>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</si>
  <si>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</si>
  <si>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</si>
  <si>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</si>
  <si>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</si>
  <si>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</si>
  <si>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</si>
  <si>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</si>
  <si>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</si>
  <si>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</si>
  <si>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</si>
  <si>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</si>
  <si>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</si>
  <si>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</si>
  <si>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Cvetnorov </t>
  </si>
  <si>
    <t>Goran</t>
  </si>
  <si>
    <t xml:space="preserve">Bodirožić </t>
  </si>
  <si>
    <t>David</t>
  </si>
  <si>
    <t xml:space="preserve">Šandin </t>
  </si>
  <si>
    <t>Zdravko</t>
  </si>
  <si>
    <t>Josifljević</t>
  </si>
  <si>
    <t>Zoran</t>
  </si>
  <si>
    <t xml:space="preserve">Josifljević </t>
  </si>
  <si>
    <t>Nenad</t>
  </si>
  <si>
    <t>Andrić</t>
  </si>
  <si>
    <t>Saša</t>
  </si>
  <si>
    <t>produženje</t>
  </si>
  <si>
    <t>Bačka</t>
  </si>
  <si>
    <t>Stojan</t>
  </si>
  <si>
    <t>Bela</t>
  </si>
  <si>
    <t>Ada</t>
  </si>
  <si>
    <t>001076</t>
  </si>
  <si>
    <t>002957</t>
  </si>
  <si>
    <t>002958</t>
  </si>
  <si>
    <t>002963</t>
  </si>
  <si>
    <t>002960</t>
  </si>
  <si>
    <t>002962</t>
  </si>
  <si>
    <t>002961</t>
  </si>
  <si>
    <t>Džinić</t>
  </si>
  <si>
    <t>Stefan</t>
  </si>
  <si>
    <t xml:space="preserve">Vojvođanska B liga </t>
  </si>
  <si>
    <t>prva registracija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</si>
</sst>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11" sqref="K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49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1965</v>
      </c>
      <c r="E4" s="22">
        <v>2</v>
      </c>
      <c r="F4" s="22">
        <v>12</v>
      </c>
      <c r="G4" s="14">
        <f t="shared" ref="G4" si="0">DATE(D4,E4,F4)</f>
        <v>23785</v>
      </c>
      <c r="H4" s="15" t="s">
        <v>54</v>
      </c>
      <c r="I4" s="16" t="s">
        <v>62</v>
      </c>
      <c r="J4" s="16" t="s">
        <v>48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38</v>
      </c>
      <c r="C5" s="26" t="s">
        <v>39</v>
      </c>
      <c r="D5" s="22">
        <v>1979</v>
      </c>
      <c r="E5" s="22">
        <v>8</v>
      </c>
      <c r="F5" s="22">
        <v>27</v>
      </c>
      <c r="G5" s="14">
        <f t="shared" ref="G5:G68" si="1">DATE(D5,E5,F5)</f>
        <v>29094</v>
      </c>
      <c r="H5" s="15" t="s">
        <v>55</v>
      </c>
      <c r="I5" s="16" t="s">
        <v>62</v>
      </c>
      <c r="J5" s="16" t="s">
        <v>48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46</v>
      </c>
      <c r="C6" s="26" t="s">
        <v>47</v>
      </c>
      <c r="D6" s="22">
        <v>1971</v>
      </c>
      <c r="E6" s="22">
        <v>10</v>
      </c>
      <c r="F6" s="22">
        <v>24</v>
      </c>
      <c r="G6" s="14">
        <f t="shared" si="1"/>
        <v>26230</v>
      </c>
      <c r="H6" s="15" t="s">
        <v>56</v>
      </c>
      <c r="I6" s="16" t="s">
        <v>62</v>
      </c>
      <c r="J6" s="16" t="s">
        <v>48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40</v>
      </c>
      <c r="C7" s="26" t="s">
        <v>41</v>
      </c>
      <c r="D7" s="22">
        <v>1955</v>
      </c>
      <c r="E7" s="22">
        <v>7</v>
      </c>
      <c r="F7" s="22">
        <v>5</v>
      </c>
      <c r="G7" s="14">
        <f t="shared" si="1"/>
        <v>20275</v>
      </c>
      <c r="H7" s="15" t="s">
        <v>57</v>
      </c>
      <c r="I7" s="16" t="s">
        <v>62</v>
      </c>
      <c r="J7" s="16" t="s">
        <v>48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42</v>
      </c>
      <c r="C8" s="26" t="s">
        <v>43</v>
      </c>
      <c r="D8" s="22">
        <v>1966</v>
      </c>
      <c r="E8" s="22">
        <v>10</v>
      </c>
      <c r="F8" s="22">
        <v>9</v>
      </c>
      <c r="G8" s="14">
        <f t="shared" si="1"/>
        <v>24389</v>
      </c>
      <c r="H8" s="15" t="s">
        <v>59</v>
      </c>
      <c r="I8" s="16" t="s">
        <v>62</v>
      </c>
      <c r="J8" s="16" t="s">
        <v>48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44</v>
      </c>
      <c r="C9" s="26" t="s">
        <v>45</v>
      </c>
      <c r="D9" s="22">
        <v>1971</v>
      </c>
      <c r="E9" s="22">
        <v>1</v>
      </c>
      <c r="F9" s="22">
        <v>13</v>
      </c>
      <c r="G9" s="14">
        <f t="shared" si="1"/>
        <v>25946</v>
      </c>
      <c r="H9" s="15" t="s">
        <v>58</v>
      </c>
      <c r="I9" s="16" t="s">
        <v>62</v>
      </c>
      <c r="J9" s="16" t="s">
        <v>48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50</v>
      </c>
      <c r="C10" s="26" t="s">
        <v>51</v>
      </c>
      <c r="D10" s="22">
        <v>1956</v>
      </c>
      <c r="E10" s="22">
        <v>10</v>
      </c>
      <c r="F10" s="22">
        <v>16</v>
      </c>
      <c r="G10" s="14">
        <f t="shared" si="1"/>
        <v>20744</v>
      </c>
      <c r="H10" s="15" t="s">
        <v>53</v>
      </c>
      <c r="I10" s="16" t="s">
        <v>62</v>
      </c>
      <c r="J10" s="16" t="s">
        <v>52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60</v>
      </c>
      <c r="C11" s="26" t="s">
        <v>61</v>
      </c>
      <c r="D11" s="22">
        <v>1997</v>
      </c>
      <c r="E11" s="22">
        <v>7</v>
      </c>
      <c r="F11" s="22">
        <v>5</v>
      </c>
      <c r="G11" s="14">
        <f t="shared" si="1"/>
        <v>35616</v>
      </c>
      <c r="H11" s="15"/>
      <c r="I11" s="16" t="s">
        <v>62</v>
      </c>
      <c r="J11" s="16" t="s">
        <v>63</v>
      </c>
      <c r="K11" s="26"/>
      <c r="L11" s="15" t="s">
        <v>3</v>
      </c>
      <c r="N11" s="32"/>
    </row>
    <row r="12" spans="1:14" ht="23.45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Bačka</v>
      </c>
      <c r="C2" s="4" t="str">
        <f>obrazac!B4</f>
        <v xml:space="preserve">Cvetnorov </v>
      </c>
      <c r="D2" s="4" t="str">
        <f>obrazac!C4</f>
        <v>Goran</v>
      </c>
      <c r="E2" s="39">
        <f>obrazac!G4</f>
        <v>23785</v>
      </c>
      <c r="F2" s="4" t="str">
        <f>obrazac!H4</f>
        <v>002957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Bačka</v>
      </c>
      <c r="C3" s="4" t="str">
        <f>obrazac!B5</f>
        <v xml:space="preserve">Bodirožić </v>
      </c>
      <c r="D3" s="4" t="str">
        <f>obrazac!C5</f>
        <v>David</v>
      </c>
      <c r="E3" s="39">
        <f>obrazac!G5</f>
        <v>29094</v>
      </c>
      <c r="F3" s="4" t="str">
        <f>obrazac!H5</f>
        <v>002958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Bačka</v>
      </c>
      <c r="C4" s="4" t="str">
        <f>obrazac!B6</f>
        <v>Andrić</v>
      </c>
      <c r="D4" s="4" t="str">
        <f>obrazac!C6</f>
        <v>Saša</v>
      </c>
      <c r="E4" s="39">
        <f>obrazac!G6</f>
        <v>26230</v>
      </c>
      <c r="F4" s="4" t="str">
        <f>obrazac!H6</f>
        <v>002963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Bačka</v>
      </c>
      <c r="C5" s="4" t="str">
        <f>obrazac!B7</f>
        <v xml:space="preserve">Šandin </v>
      </c>
      <c r="D5" s="4" t="str">
        <f>obrazac!C7</f>
        <v>Zdravko</v>
      </c>
      <c r="E5" s="39">
        <f>obrazac!G7</f>
        <v>20275</v>
      </c>
      <c r="F5" s="4" t="str">
        <f>obrazac!H7</f>
        <v>002960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Bačka</v>
      </c>
      <c r="C6" s="4" t="str">
        <f>obrazac!B8</f>
        <v>Josifljević</v>
      </c>
      <c r="D6" s="4" t="str">
        <f>obrazac!C8</f>
        <v>Zoran</v>
      </c>
      <c r="E6" s="39">
        <f>obrazac!G8</f>
        <v>24389</v>
      </c>
      <c r="F6" s="4" t="str">
        <f>obrazac!H8</f>
        <v>002961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Bačka</v>
      </c>
      <c r="C7" s="4" t="str">
        <f>obrazac!B9</f>
        <v xml:space="preserve">Josifljević </v>
      </c>
      <c r="D7" s="4" t="str">
        <f>obrazac!C9</f>
        <v>Nenad</v>
      </c>
      <c r="E7" s="39">
        <f>obrazac!G9</f>
        <v>25946</v>
      </c>
      <c r="F7" s="4" t="str">
        <f>obrazac!H9</f>
        <v>002962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Bačka</v>
      </c>
      <c r="C8" s="4" t="str">
        <f>obrazac!B10</f>
        <v>Stojan</v>
      </c>
      <c r="D8" s="4" t="str">
        <f>obrazac!C10</f>
        <v>Bela</v>
      </c>
      <c r="E8" s="39">
        <f>obrazac!G10</f>
        <v>20744</v>
      </c>
      <c r="F8" s="4" t="str">
        <f>obrazac!H10</f>
        <v>001076</v>
      </c>
      <c r="G8" s="4" t="str">
        <f>obrazac!J10</f>
        <v>Ada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Bačka</v>
      </c>
      <c r="C9" s="4" t="str">
        <f>obrazac!B11</f>
        <v>Džinić</v>
      </c>
      <c r="D9" s="4" t="str">
        <f>obrazac!C11</f>
        <v>Stefan</v>
      </c>
      <c r="E9" s="39">
        <f>obrazac!G11</f>
        <v>35616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Bačka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Bačka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Bačka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Bačka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Bačka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Bačka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Bačka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Bačka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Bačka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Bačka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Bačka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Bačka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Bačka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Bačka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Bačka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Bačka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Bačka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Bačka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Bačka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Bačka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Bačka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Bačka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Bačka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Bačka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Bačka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Bačka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Bačka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Bačka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Bačka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Bačka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Bačka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Bačka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Bačka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Bačka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Bačka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Bačka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Bačka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Bačka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Bačka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Bačka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Bačka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Bačka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Bačka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Bačka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Bačka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Bačka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Bačka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Bačka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Bačka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Bačka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Bačka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Bačka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Bačka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Bačka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Bačka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Bačka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Bačka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Bačka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Bačka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Bačka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Bačka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Bačka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Bačka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Bačka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Bačka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Bačka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Bačka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Bačka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Bačka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Bačka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Bačka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Bačka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Bačka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Bačka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Bačka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Bačka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Bačka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Bačka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Bačka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Bačka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Bačka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2021-07-28T12:30:37Z</cp:lastPrinted>
  <dcterms:created xsi:type="dcterms:W3CDTF">2010-04-06T09:57:42Z</dcterms:created>
  <dcterms:modified xsi:type="dcterms:W3CDTF">2021-08-03T12:22:21Z</dcterms:modified>
</cp:coreProperties>
</file>